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baltazar\skupno\50-OPG\CESTE_Občinske in gozdne\GOZDNE ceste\JN vzdrževanje gozdnih cest 2025-2026\25-26_JN gozdne ceste_ponovitev\"/>
    </mc:Choice>
  </mc:AlternateContent>
  <xr:revisionPtr revIDLastSave="0" documentId="13_ncr:1_{B284A28D-BFAA-4C83-9705-C6DA4E9E100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9" i="1" l="1"/>
  <c r="E11" i="1"/>
  <c r="E12" i="1"/>
  <c r="E13" i="1"/>
  <c r="E14" i="1"/>
  <c r="E15" i="1"/>
  <c r="E16" i="1"/>
  <c r="E17" i="1"/>
  <c r="E19" i="1"/>
  <c r="E20" i="1"/>
  <c r="E21" i="1"/>
  <c r="E22" i="1"/>
  <c r="E23" i="1"/>
  <c r="E24" i="1"/>
  <c r="E25" i="1"/>
  <c r="E27" i="1"/>
  <c r="E28" i="1"/>
  <c r="E8" i="1"/>
  <c r="C26" i="1"/>
  <c r="E26" i="1" s="1"/>
  <c r="C10" i="1"/>
  <c r="E10" i="1" s="1"/>
  <c r="C18" i="1"/>
  <c r="E18" i="1" s="1"/>
  <c r="E31" i="1" l="1"/>
  <c r="E32" i="1" l="1"/>
  <c r="E33" i="1" s="1"/>
  <c r="E34" i="1"/>
  <c r="E35" i="1" l="1"/>
  <c r="E36" i="1" s="1"/>
</calcChain>
</file>

<file path=xl/sharedStrings.xml><?xml version="1.0" encoding="utf-8"?>
<sst xmlns="http://schemas.openxmlformats.org/spreadsheetml/2006/main" count="61" uniqueCount="44">
  <si>
    <t>Zbirni program vzdrževalnih del na gozdnih cestah za leto 2025</t>
  </si>
  <si>
    <t>investitor:</t>
  </si>
  <si>
    <r>
      <t xml:space="preserve">Občina </t>
    </r>
    <r>
      <rPr>
        <b/>
        <sz val="11"/>
        <color theme="1"/>
        <rFont val="Calibri"/>
        <family val="2"/>
        <scheme val="minor"/>
      </rPr>
      <t>Črnomelj</t>
    </r>
  </si>
  <si>
    <t>opis dela</t>
  </si>
  <si>
    <t>enota</t>
  </si>
  <si>
    <t>količina</t>
  </si>
  <si>
    <t>cena brez ddv v €/enoto</t>
  </si>
  <si>
    <t>znesek v €</t>
  </si>
  <si>
    <t>kol. * cena</t>
  </si>
  <si>
    <t>Nepredvidena dela - Intervencijska strojna dela - bager &gt;18ton brez kladiva</t>
  </si>
  <si>
    <t>h</t>
  </si>
  <si>
    <t>Odvodnjavanje - vtočna glava - material in izvedba - pokrov za vtočni jašek</t>
  </si>
  <si>
    <t>kos</t>
  </si>
  <si>
    <t>Odvodnjavanje - čiščenje obstoječih odvodnih naprav - cevni prepusti</t>
  </si>
  <si>
    <t>m</t>
  </si>
  <si>
    <t>Odvodnjavanje - čiščenje obstoječih odvodnih naprav - dražniki</t>
  </si>
  <si>
    <t>Prometna signalizacija in oprema - drogovi - dobava materiala / izvedba - dobava in postavitev droga z obbetoniranjem</t>
  </si>
  <si>
    <t>Prometna signalizacija in oprema - signalizacija (znaki, table…) - dobava materiala / izvedba - dobava in namestitev signalizacije</t>
  </si>
  <si>
    <t>Ročno vzdrževanje - delavec</t>
  </si>
  <si>
    <t>Ročno vzdrževanje - storitve-delavec z motorno žago</t>
  </si>
  <si>
    <t>Vzdrževalna zemeljska dela - izkop z bagrom - hribina 3.-4. kategorije</t>
  </si>
  <si>
    <t>m3</t>
  </si>
  <si>
    <t>Vzdrževalna zemeljska dela - premiki materiala - nakladanje in odvoz materiala</t>
  </si>
  <si>
    <t>Vzdrževanje in obnova vozišč - dobava in razgrinjanje materiala z dozirno verigo - obrabna plast - obrabna plast I</t>
  </si>
  <si>
    <t>Vzdrževanje in obnova vozišč - dobava in razgrinjanje materiala z dozirno verigo - obrabna plast - obrabna plast II</t>
  </si>
  <si>
    <t>Vzdrževanje in obnova vozišč - dobava nasipnega materiala v deponijo fco gozdna cesta</t>
  </si>
  <si>
    <t>Vzdrževanje in obnova vozišč - komprimiranje vozišč</t>
  </si>
  <si>
    <t>km</t>
  </si>
  <si>
    <t>Vzdrževanje in obnova vozišč - strojno vzdržecvanje cestišča z rovokopačem - brez koritnice</t>
  </si>
  <si>
    <t>Vzdrževanje in obnova vozišč - strojno vzdržecvanje cestišča z rovokopačem - s koritnico - enostranski naklon vozišča</t>
  </si>
  <si>
    <t>Vzdrževanje in obnova vozišč - strojno vzdrževanje cestišča z grederjem - brez koritnice</t>
  </si>
  <si>
    <t>Vzdrževanje in obnova vozišč - strojno vzdrževanje cestišča z grederjem - s koritnico - dvostransko</t>
  </si>
  <si>
    <t>Vzdrževanje in obnova vozišč - strojno vzdrževanje cestišča z grederjem - s koritnico - enostransko</t>
  </si>
  <si>
    <t>Vzdrževanje svetlega profila - čiščenje brežin - dvostransko</t>
  </si>
  <si>
    <t>Vzdrževanje svetlega profila - čiščenje brežin - enostransko</t>
  </si>
  <si>
    <t>Vzdrževanje svetlega profila - čiščenje svetlega profila - dvostransko</t>
  </si>
  <si>
    <t>OENM in OE KO Skupaj</t>
  </si>
  <si>
    <t>Območna enota ZGS</t>
  </si>
  <si>
    <t>skupaj brez DDV za dve leti (2025 in 2026) v €</t>
  </si>
  <si>
    <t>DDV 9,5% za dve leti (2025 in 2026) v €</t>
  </si>
  <si>
    <t>skupaj za dve leti (2025 in 2026) z DDV v €</t>
  </si>
  <si>
    <t>skupaj brez DDV za leto 2025 v €</t>
  </si>
  <si>
    <t>DDV 9,5% za leto 2025 v €</t>
  </si>
  <si>
    <t>skupaj za leto 2025 v €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</si>
</sst>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2" fillId="0" borderId="0" xfId="0" applyFont="1"/>
    <xf numFmtId="3" fontId="0" fillId="0" borderId="1" xfId="0" applyNumberFormat="1" applyBorder="1" applyAlignment="1">
      <alignment horizontal="right"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/>
    <xf numFmtId="0" fontId="0" fillId="3" borderId="4" xfId="0" applyFill="1" applyBorder="1"/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/>
    <xf numFmtId="0" fontId="0" fillId="2" borderId="7" xfId="0" applyFill="1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3" fillId="3" borderId="2" xfId="0" applyFont="1" applyFill="1" applyBorder="1" applyAlignment="1">
      <alignment vertical="center" wrapText="1"/>
    </xf>
    <xf numFmtId="2" fontId="0" fillId="0" borderId="4" xfId="0" applyNumberFormat="1" applyBorder="1"/>
    <xf numFmtId="2" fontId="0" fillId="2" borderId="4" xfId="0" applyNumberFormat="1" applyFill="1" applyBorder="1"/>
    <xf numFmtId="2" fontId="0" fillId="3" borderId="1" xfId="0" applyNumberFormat="1" applyFill="1" applyBorder="1"/>
    <xf numFmtId="2" fontId="0" fillId="0" borderId="1" xfId="0" applyNumberFormat="1" applyBorder="1"/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106680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9BC7875C-F6E3-46B0-BC65-9E18E61EBD36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37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5AE38073-4723-4F6E-9600-9448A09B16D0}"/>
            </a:ext>
          </a:extLst>
        </xdr:cNvPr>
        <xdr:cNvSpPr>
          <a:spLocks noChangeAspect="1" noChangeArrowheads="1"/>
        </xdr:cNvSpPr>
      </xdr:nvSpPr>
      <xdr:spPr bwMode="auto">
        <a:xfrm>
          <a:off x="0" y="47914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13" workbookViewId="0">
      <selection activeCell="D18" sqref="D18"/>
    </sheetView>
  </sheetViews>
  <sheetFormatPr defaultRowHeight="15" x14ac:dyDescent="0.25"/>
  <cols>
    <col min="1" max="1" width="65.85546875" customWidth="1"/>
    <col min="2" max="2" width="7.28515625" customWidth="1"/>
    <col min="3" max="3" width="8" bestFit="1" customWidth="1"/>
  </cols>
  <sheetData>
    <row r="1" spans="1:5" ht="15.75" x14ac:dyDescent="0.25">
      <c r="A1" s="6" t="s">
        <v>0</v>
      </c>
      <c r="E1" s="1"/>
    </row>
    <row r="3" spans="1:5" ht="28.9" customHeight="1" x14ac:dyDescent="0.25">
      <c r="A3" s="2" t="s">
        <v>1</v>
      </c>
      <c r="B3" s="35" t="s">
        <v>2</v>
      </c>
      <c r="C3" s="35"/>
      <c r="D3" s="35"/>
    </row>
    <row r="4" spans="1:5" ht="26.45" customHeight="1" x14ac:dyDescent="0.25">
      <c r="A4" s="2" t="s">
        <v>37</v>
      </c>
      <c r="B4" s="35" t="s">
        <v>36</v>
      </c>
      <c r="C4" s="35"/>
      <c r="D4" s="35"/>
      <c r="E4" s="35"/>
    </row>
    <row r="6" spans="1:5" ht="30" x14ac:dyDescent="0.25">
      <c r="A6" s="36" t="s">
        <v>3</v>
      </c>
      <c r="B6" s="36" t="s">
        <v>4</v>
      </c>
      <c r="C6" s="36" t="s">
        <v>5</v>
      </c>
      <c r="D6" s="36" t="s">
        <v>6</v>
      </c>
      <c r="E6" s="4" t="s">
        <v>7</v>
      </c>
    </row>
    <row r="7" spans="1:5" ht="30" x14ac:dyDescent="0.25">
      <c r="A7" s="36"/>
      <c r="B7" s="36"/>
      <c r="C7" s="36"/>
      <c r="D7" s="36"/>
      <c r="E7" s="4" t="s">
        <v>8</v>
      </c>
    </row>
    <row r="8" spans="1:5" ht="27.6" customHeight="1" x14ac:dyDescent="0.25">
      <c r="A8" s="4" t="s">
        <v>9</v>
      </c>
      <c r="B8" s="4" t="s">
        <v>10</v>
      </c>
      <c r="C8" s="5">
        <v>20</v>
      </c>
      <c r="D8" s="33"/>
      <c r="E8" s="4">
        <f>C8*D8</f>
        <v>0</v>
      </c>
    </row>
    <row r="9" spans="1:5" ht="27.6" customHeight="1" x14ac:dyDescent="0.25">
      <c r="A9" s="4" t="s">
        <v>11</v>
      </c>
      <c r="B9" s="4" t="s">
        <v>12</v>
      </c>
      <c r="C9" s="5">
        <v>1</v>
      </c>
      <c r="D9" s="33"/>
      <c r="E9" s="4">
        <f t="shared" ref="E9:E29" si="0">C9*D9</f>
        <v>0</v>
      </c>
    </row>
    <row r="10" spans="1:5" ht="27.6" customHeight="1" x14ac:dyDescent="0.25">
      <c r="A10" s="4" t="s">
        <v>13</v>
      </c>
      <c r="B10" s="4" t="s">
        <v>14</v>
      </c>
      <c r="C10" s="5">
        <f>264+25</f>
        <v>289</v>
      </c>
      <c r="D10" s="33"/>
      <c r="E10" s="4">
        <f t="shared" si="0"/>
        <v>0</v>
      </c>
    </row>
    <row r="11" spans="1:5" ht="27.6" customHeight="1" x14ac:dyDescent="0.25">
      <c r="A11" s="4" t="s">
        <v>15</v>
      </c>
      <c r="B11" s="4" t="s">
        <v>12</v>
      </c>
      <c r="C11" s="5">
        <v>10</v>
      </c>
      <c r="D11" s="33"/>
      <c r="E11" s="4">
        <f t="shared" si="0"/>
        <v>0</v>
      </c>
    </row>
    <row r="12" spans="1:5" ht="27.6" customHeight="1" x14ac:dyDescent="0.25">
      <c r="A12" s="4" t="s">
        <v>16</v>
      </c>
      <c r="B12" s="4" t="s">
        <v>12</v>
      </c>
      <c r="C12" s="5">
        <v>23</v>
      </c>
      <c r="D12" s="33"/>
      <c r="E12" s="4">
        <f t="shared" si="0"/>
        <v>0</v>
      </c>
    </row>
    <row r="13" spans="1:5" ht="27.6" customHeight="1" x14ac:dyDescent="0.25">
      <c r="A13" s="4" t="s">
        <v>17</v>
      </c>
      <c r="B13" s="4" t="s">
        <v>12</v>
      </c>
      <c r="C13" s="5">
        <v>23</v>
      </c>
      <c r="D13" s="33"/>
      <c r="E13" s="4">
        <f t="shared" si="0"/>
        <v>0</v>
      </c>
    </row>
    <row r="14" spans="1:5" ht="27.6" customHeight="1" x14ac:dyDescent="0.25">
      <c r="A14" s="4" t="s">
        <v>18</v>
      </c>
      <c r="B14" s="4" t="s">
        <v>10</v>
      </c>
      <c r="C14" s="5">
        <v>8</v>
      </c>
      <c r="D14" s="33"/>
      <c r="E14" s="4">
        <f t="shared" si="0"/>
        <v>0</v>
      </c>
    </row>
    <row r="15" spans="1:5" ht="27.6" customHeight="1" x14ac:dyDescent="0.25">
      <c r="A15" s="4" t="s">
        <v>19</v>
      </c>
      <c r="B15" s="4" t="s">
        <v>10</v>
      </c>
      <c r="C15" s="5">
        <v>8</v>
      </c>
      <c r="D15" s="33"/>
      <c r="E15" s="4">
        <f t="shared" si="0"/>
        <v>0</v>
      </c>
    </row>
    <row r="16" spans="1:5" ht="27.6" customHeight="1" x14ac:dyDescent="0.25">
      <c r="A16" s="4" t="s">
        <v>20</v>
      </c>
      <c r="B16" s="4" t="s">
        <v>21</v>
      </c>
      <c r="C16" s="5">
        <v>20</v>
      </c>
      <c r="D16" s="33"/>
      <c r="E16" s="4">
        <f t="shared" si="0"/>
        <v>0</v>
      </c>
    </row>
    <row r="17" spans="1:5" ht="27.6" customHeight="1" x14ac:dyDescent="0.25">
      <c r="A17" s="4" t="s">
        <v>22</v>
      </c>
      <c r="B17" s="4" t="s">
        <v>21</v>
      </c>
      <c r="C17" s="5">
        <v>20</v>
      </c>
      <c r="D17" s="33"/>
      <c r="E17" s="4">
        <f t="shared" si="0"/>
        <v>0</v>
      </c>
    </row>
    <row r="18" spans="1:5" ht="27.6" customHeight="1" x14ac:dyDescent="0.25">
      <c r="A18" s="4" t="s">
        <v>23</v>
      </c>
      <c r="B18" s="4" t="s">
        <v>21</v>
      </c>
      <c r="C18" s="7">
        <f>5915+360</f>
        <v>6275</v>
      </c>
      <c r="D18" s="33"/>
      <c r="E18" s="4">
        <f t="shared" si="0"/>
        <v>0</v>
      </c>
    </row>
    <row r="19" spans="1:5" ht="27.6" customHeight="1" x14ac:dyDescent="0.25">
      <c r="A19" s="4" t="s">
        <v>24</v>
      </c>
      <c r="B19" s="4" t="s">
        <v>21</v>
      </c>
      <c r="C19" s="5">
        <v>860</v>
      </c>
      <c r="D19" s="33"/>
      <c r="E19" s="4">
        <f t="shared" si="0"/>
        <v>0</v>
      </c>
    </row>
    <row r="20" spans="1:5" ht="27.6" customHeight="1" x14ac:dyDescent="0.25">
      <c r="A20" s="4" t="s">
        <v>25</v>
      </c>
      <c r="B20" s="4" t="s">
        <v>21</v>
      </c>
      <c r="C20" s="5">
        <v>30</v>
      </c>
      <c r="D20" s="33"/>
      <c r="E20" s="4">
        <f t="shared" si="0"/>
        <v>0</v>
      </c>
    </row>
    <row r="21" spans="1:5" ht="27.6" customHeight="1" x14ac:dyDescent="0.25">
      <c r="A21" s="4" t="s">
        <v>26</v>
      </c>
      <c r="B21" s="4" t="s">
        <v>27</v>
      </c>
      <c r="C21" s="5">
        <v>13.73</v>
      </c>
      <c r="D21" s="33"/>
      <c r="E21" s="4">
        <f t="shared" si="0"/>
        <v>0</v>
      </c>
    </row>
    <row r="22" spans="1:5" ht="27.6" customHeight="1" x14ac:dyDescent="0.25">
      <c r="A22" s="4" t="s">
        <v>28</v>
      </c>
      <c r="B22" s="4" t="s">
        <v>27</v>
      </c>
      <c r="C22" s="5">
        <v>1.03</v>
      </c>
      <c r="D22" s="33"/>
      <c r="E22" s="4">
        <f t="shared" si="0"/>
        <v>0</v>
      </c>
    </row>
    <row r="23" spans="1:5" ht="27.6" customHeight="1" x14ac:dyDescent="0.25">
      <c r="A23" s="4" t="s">
        <v>29</v>
      </c>
      <c r="B23" s="4" t="s">
        <v>27</v>
      </c>
      <c r="C23" s="5">
        <v>1.9</v>
      </c>
      <c r="D23" s="33"/>
      <c r="E23" s="4">
        <f t="shared" si="0"/>
        <v>0</v>
      </c>
    </row>
    <row r="24" spans="1:5" ht="27.6" customHeight="1" x14ac:dyDescent="0.25">
      <c r="A24" s="4" t="s">
        <v>30</v>
      </c>
      <c r="B24" s="4" t="s">
        <v>27</v>
      </c>
      <c r="C24" s="5">
        <v>39.28</v>
      </c>
      <c r="D24" s="33"/>
      <c r="E24" s="4">
        <f t="shared" si="0"/>
        <v>0</v>
      </c>
    </row>
    <row r="25" spans="1:5" ht="27.6" customHeight="1" x14ac:dyDescent="0.25">
      <c r="A25" s="4" t="s">
        <v>31</v>
      </c>
      <c r="B25" s="4" t="s">
        <v>27</v>
      </c>
      <c r="C25" s="5">
        <v>9</v>
      </c>
      <c r="D25" s="33"/>
      <c r="E25" s="4">
        <f t="shared" si="0"/>
        <v>0</v>
      </c>
    </row>
    <row r="26" spans="1:5" ht="27.6" customHeight="1" x14ac:dyDescent="0.25">
      <c r="A26" s="4" t="s">
        <v>32</v>
      </c>
      <c r="B26" s="4" t="s">
        <v>27</v>
      </c>
      <c r="C26" s="5">
        <f>25.42+8.7</f>
        <v>34.120000000000005</v>
      </c>
      <c r="D26" s="33"/>
      <c r="E26" s="4">
        <f t="shared" si="0"/>
        <v>0</v>
      </c>
    </row>
    <row r="27" spans="1:5" ht="27.6" customHeight="1" x14ac:dyDescent="0.25">
      <c r="A27" s="4" t="s">
        <v>33</v>
      </c>
      <c r="B27" s="4" t="s">
        <v>27</v>
      </c>
      <c r="C27" s="5">
        <v>1.8</v>
      </c>
      <c r="D27" s="33"/>
      <c r="E27" s="4">
        <f t="shared" si="0"/>
        <v>0</v>
      </c>
    </row>
    <row r="28" spans="1:5" ht="27.6" customHeight="1" x14ac:dyDescent="0.25">
      <c r="A28" s="4" t="s">
        <v>34</v>
      </c>
      <c r="B28" s="4" t="s">
        <v>27</v>
      </c>
      <c r="C28" s="5">
        <v>0.2</v>
      </c>
      <c r="D28" s="33"/>
      <c r="E28" s="4">
        <f t="shared" si="0"/>
        <v>0</v>
      </c>
    </row>
    <row r="29" spans="1:5" ht="27.6" customHeight="1" x14ac:dyDescent="0.25">
      <c r="A29" s="4" t="s">
        <v>35</v>
      </c>
      <c r="B29" s="4" t="s">
        <v>27</v>
      </c>
      <c r="C29" s="5">
        <v>8.9700000000000006</v>
      </c>
      <c r="D29" s="33"/>
      <c r="E29" s="4">
        <f t="shared" si="0"/>
        <v>0</v>
      </c>
    </row>
    <row r="30" spans="1:5" ht="26.45" customHeight="1" x14ac:dyDescent="0.25"/>
    <row r="31" spans="1:5" ht="26.45" customHeight="1" x14ac:dyDescent="0.25">
      <c r="A31" s="20" t="s">
        <v>41</v>
      </c>
      <c r="B31" s="21"/>
      <c r="C31" s="22"/>
      <c r="D31" s="23"/>
      <c r="E31" s="11">
        <f>SUM(E8:E29)</f>
        <v>0</v>
      </c>
    </row>
    <row r="32" spans="1:5" ht="26.45" customHeight="1" x14ac:dyDescent="0.25">
      <c r="A32" s="24" t="s">
        <v>42</v>
      </c>
      <c r="B32" s="25"/>
      <c r="C32" s="26"/>
      <c r="D32" s="27"/>
      <c r="E32" s="29">
        <f>E31*0.095</f>
        <v>0</v>
      </c>
    </row>
    <row r="33" spans="1:5" ht="26.45" customHeight="1" x14ac:dyDescent="0.25">
      <c r="A33" s="8" t="s">
        <v>43</v>
      </c>
      <c r="B33" s="9"/>
      <c r="C33" s="10"/>
      <c r="D33" s="11"/>
      <c r="E33" s="30">
        <f>SUM(E31:E32)</f>
        <v>0</v>
      </c>
    </row>
    <row r="34" spans="1:5" ht="26.45" customHeight="1" x14ac:dyDescent="0.25">
      <c r="A34" s="16" t="s">
        <v>38</v>
      </c>
      <c r="B34" s="17"/>
      <c r="C34" s="18"/>
      <c r="D34" s="19"/>
      <c r="E34" s="31">
        <f>E31*2</f>
        <v>0</v>
      </c>
    </row>
    <row r="35" spans="1:5" ht="26.45" customHeight="1" x14ac:dyDescent="0.25">
      <c r="A35" s="12" t="s">
        <v>39</v>
      </c>
      <c r="B35" s="13"/>
      <c r="C35" s="14"/>
      <c r="D35" s="15"/>
      <c r="E35" s="32">
        <f>E34*0.095</f>
        <v>0</v>
      </c>
    </row>
    <row r="36" spans="1:5" ht="26.45" customHeight="1" x14ac:dyDescent="0.25">
      <c r="A36" s="28" t="s">
        <v>40</v>
      </c>
      <c r="B36" s="17"/>
      <c r="C36" s="18"/>
      <c r="D36" s="19"/>
      <c r="E36" s="31">
        <f>SUM(E34:E35)</f>
        <v>0</v>
      </c>
    </row>
    <row r="37" spans="1:5" ht="26.45" customHeight="1" x14ac:dyDescent="0.25"/>
    <row r="38" spans="1:5" ht="26.45" customHeight="1" x14ac:dyDescent="0.25">
      <c r="A38" s="2"/>
      <c r="B38" s="2"/>
    </row>
    <row r="39" spans="1:5" ht="26.45" customHeight="1" x14ac:dyDescent="0.25">
      <c r="A39" s="2"/>
      <c r="B39" s="2"/>
    </row>
    <row r="40" spans="1:5" ht="26.45" customHeight="1" x14ac:dyDescent="0.25"/>
    <row r="41" spans="1:5" ht="26.45" customHeight="1" x14ac:dyDescent="0.25"/>
    <row r="42" spans="1:5" ht="26.45" customHeight="1" x14ac:dyDescent="0.25">
      <c r="A42" s="34"/>
      <c r="B42" s="34"/>
      <c r="C42" s="34"/>
      <c r="D42" s="34"/>
      <c r="E42" s="2"/>
    </row>
    <row r="43" spans="1:5" ht="26.45" customHeight="1" x14ac:dyDescent="0.25">
      <c r="A43" s="34"/>
      <c r="B43" s="34"/>
      <c r="C43" s="34"/>
      <c r="D43" s="34"/>
      <c r="E43" s="2"/>
    </row>
    <row r="44" spans="1:5" ht="26.45" customHeight="1" x14ac:dyDescent="0.25">
      <c r="A44" s="2"/>
      <c r="B44" s="2"/>
      <c r="C44" s="3"/>
      <c r="D44" s="2"/>
      <c r="E44" s="2"/>
    </row>
    <row r="45" spans="1:5" ht="26.45" customHeight="1" x14ac:dyDescent="0.25">
      <c r="A45" s="2"/>
      <c r="B45" s="2"/>
      <c r="C45" s="3"/>
      <c r="D45" s="2"/>
      <c r="E45" s="2"/>
    </row>
    <row r="46" spans="1:5" ht="26.45" customHeight="1" x14ac:dyDescent="0.25">
      <c r="A46" s="2"/>
      <c r="B46" s="2"/>
      <c r="C46" s="3"/>
      <c r="D46" s="2"/>
      <c r="E46" s="2"/>
    </row>
    <row r="48" spans="1:5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</sheetData>
  <sheetProtection algorithmName="SHA-512" hashValue="uhgxY92JRaGXlVrxcZOXY8N8feM/frFaMRTiOkMg/ok8GuzmGmRve0XfPMwbMxEzvT6aYiebCX7Pb7A+7FA0dA==" saltValue="hrAa2IXunxqtuUM41JY/fw==" spinCount="100000" sheet="1" objects="1" scenarios="1"/>
  <mergeCells count="10">
    <mergeCell ref="A42:A43"/>
    <mergeCell ref="B42:B43"/>
    <mergeCell ref="C42:C43"/>
    <mergeCell ref="D42:D43"/>
    <mergeCell ref="B3:D3"/>
    <mergeCell ref="B4:E4"/>
    <mergeCell ref="A6:A7"/>
    <mergeCell ref="B6:B7"/>
    <mergeCell ref="C6:C7"/>
    <mergeCell ref="D6:D7"/>
  </mergeCells>
  <pageMargins left="0.39370078740157483" right="0.23622047244094491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Grah</dc:creator>
  <cp:lastModifiedBy>Željka Karin Biličič</cp:lastModifiedBy>
  <cp:lastPrinted>2025-07-11T06:30:50Z</cp:lastPrinted>
  <dcterms:created xsi:type="dcterms:W3CDTF">2015-06-05T18:17:20Z</dcterms:created>
  <dcterms:modified xsi:type="dcterms:W3CDTF">2025-07-11T06:30:54Z</dcterms:modified>
</cp:coreProperties>
</file>